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x63\Desktop\Лиза\почта\минэкономика\Отчет по госпрограмме на 2018 год\2018 год\"/>
    </mc:Choice>
  </mc:AlternateContent>
  <bookViews>
    <workbookView xWindow="0" yWindow="0" windowWidth="28800" windowHeight="11730"/>
  </bookViews>
  <sheets>
    <sheet name="Лист2" sheetId="2" r:id="rId1"/>
  </sheets>
  <definedNames>
    <definedName name="_xlnm.Print_Area" localSheetId="0">Лист2!$A$1:$I$74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2" l="1"/>
  <c r="I45" i="2" l="1"/>
  <c r="I46" i="2"/>
  <c r="I69" i="2" l="1"/>
  <c r="F6" i="2" l="1"/>
  <c r="G6" i="2"/>
  <c r="I68" i="2" l="1"/>
  <c r="H28" i="2" l="1"/>
  <c r="H23" i="2"/>
  <c r="H24" i="2"/>
  <c r="H25" i="2"/>
  <c r="I23" i="2"/>
  <c r="I25" i="2"/>
  <c r="F9" i="2"/>
  <c r="E9" i="2" l="1"/>
  <c r="G42" i="2" l="1"/>
  <c r="I18" i="2" l="1"/>
  <c r="I20" i="2"/>
  <c r="H18" i="2"/>
  <c r="H19" i="2"/>
  <c r="H20" i="2"/>
  <c r="H7" i="2"/>
  <c r="H60" i="2"/>
  <c r="H63" i="2"/>
  <c r="I63" i="2"/>
  <c r="H59" i="2"/>
  <c r="I59" i="2"/>
  <c r="I43" i="2"/>
  <c r="I44" i="2"/>
  <c r="H43" i="2"/>
  <c r="H44" i="2"/>
  <c r="G64" i="2"/>
  <c r="F56" i="2"/>
  <c r="F55" i="2"/>
  <c r="F21" i="2" l="1"/>
  <c r="G21" i="2"/>
  <c r="F26" i="2" l="1"/>
  <c r="F53" i="2" l="1"/>
  <c r="G53" i="2"/>
  <c r="E53" i="2"/>
  <c r="H52" i="2"/>
  <c r="I52" i="2"/>
  <c r="E39" i="2"/>
  <c r="F39" i="2"/>
  <c r="H39" i="2"/>
  <c r="E29" i="2"/>
  <c r="H17" i="2"/>
  <c r="I17" i="2"/>
  <c r="H29" i="2" l="1"/>
  <c r="H53" i="2"/>
  <c r="I39" i="2"/>
  <c r="E12" i="2"/>
  <c r="F12" i="2"/>
  <c r="H11" i="2"/>
  <c r="I11" i="2"/>
  <c r="H12" i="2" l="1"/>
  <c r="I12" i="2"/>
  <c r="I7" i="2"/>
  <c r="E51" i="2" l="1"/>
  <c r="E48" i="2" s="1"/>
  <c r="H27" i="2" l="1"/>
  <c r="I27" i="2"/>
  <c r="F42" i="2"/>
  <c r="E42" i="2"/>
  <c r="F62" i="2" l="1"/>
  <c r="G62" i="2"/>
  <c r="E62" i="2"/>
  <c r="H62" i="2" l="1"/>
  <c r="I62" i="2"/>
  <c r="H58" i="2"/>
  <c r="G45" i="2"/>
  <c r="G41" i="2" s="1"/>
  <c r="F33" i="2"/>
  <c r="H57" i="2" l="1"/>
  <c r="I57" i="2"/>
  <c r="H56" i="2"/>
  <c r="I56" i="2"/>
  <c r="E15" i="2"/>
  <c r="F15" i="2"/>
  <c r="G15" i="2"/>
  <c r="H65" i="2"/>
  <c r="H66" i="2"/>
  <c r="H67" i="2"/>
  <c r="H15" i="2" l="1"/>
  <c r="E38" i="2"/>
  <c r="F38" i="2"/>
  <c r="I38" i="2" s="1"/>
  <c r="H38" i="2"/>
  <c r="I15" i="2"/>
  <c r="E64" i="2" l="1"/>
  <c r="F64" i="2"/>
  <c r="I65" i="2"/>
  <c r="H64" i="2" l="1"/>
  <c r="I64" i="2"/>
  <c r="F48" i="2"/>
  <c r="F45" i="2"/>
  <c r="I66" i="2" l="1"/>
  <c r="I67" i="2"/>
  <c r="I60" i="2"/>
  <c r="E6" i="2"/>
  <c r="H6" i="2" l="1"/>
  <c r="I6" i="2"/>
  <c r="G33" i="2"/>
  <c r="I58" i="2" l="1"/>
  <c r="H13" i="2" l="1"/>
  <c r="E21" i="2" l="1"/>
  <c r="I55" i="2"/>
  <c r="H55" i="2"/>
  <c r="I54" i="2"/>
  <c r="H54" i="2"/>
  <c r="G48" i="2"/>
  <c r="I51" i="2"/>
  <c r="H51" i="2"/>
  <c r="E45" i="2"/>
  <c r="H42" i="2"/>
  <c r="I40" i="2"/>
  <c r="H40" i="2"/>
  <c r="I37" i="2"/>
  <c r="H37" i="2"/>
  <c r="I36" i="2"/>
  <c r="H36" i="2"/>
  <c r="I35" i="2"/>
  <c r="H35" i="2"/>
  <c r="E33" i="2"/>
  <c r="H31" i="2"/>
  <c r="H30" i="2"/>
  <c r="G26" i="2"/>
  <c r="E26" i="2"/>
  <c r="I16" i="2"/>
  <c r="H16" i="2"/>
  <c r="I13" i="2"/>
  <c r="I10" i="2"/>
  <c r="H10" i="2"/>
  <c r="G9" i="2"/>
  <c r="F8" i="2" l="1"/>
  <c r="G8" i="2"/>
  <c r="G5" i="2" s="1"/>
  <c r="E8" i="2"/>
  <c r="F41" i="2"/>
  <c r="I42" i="2"/>
  <c r="I21" i="2"/>
  <c r="H21" i="2"/>
  <c r="H9" i="2"/>
  <c r="H26" i="2"/>
  <c r="E41" i="2"/>
  <c r="E5" i="2" s="1"/>
  <c r="H33" i="2"/>
  <c r="I9" i="2"/>
  <c r="I26" i="2"/>
  <c r="I33" i="2"/>
  <c r="I53" i="2"/>
  <c r="F5" i="2" l="1"/>
  <c r="H8" i="2"/>
  <c r="I8" i="2"/>
  <c r="I41" i="2"/>
  <c r="H41" i="2"/>
  <c r="I48" i="2"/>
  <c r="H48" i="2"/>
  <c r="H5" i="2" l="1"/>
  <c r="I5" i="2"/>
</calcChain>
</file>

<file path=xl/sharedStrings.xml><?xml version="1.0" encoding="utf-8"?>
<sst xmlns="http://schemas.openxmlformats.org/spreadsheetml/2006/main" count="259" uniqueCount="154">
  <si>
    <t>№</t>
  </si>
  <si>
    <t>Наименование государственной программы, подпрограммы, основного мероприятия, мероприятия</t>
  </si>
  <si>
    <t xml:space="preserve">Ответственный исполнитель, соисполнитель </t>
  </si>
  <si>
    <t xml:space="preserve">Расходы республиканского бюджета 
Карачаево-Черкесской Республики, тыс. рублей </t>
  </si>
  <si>
    <t xml:space="preserve">Кассовые расходы, % </t>
  </si>
  <si>
    <t xml:space="preserve">сводная бюджетная роспись, план на 1 января отчетного года </t>
  </si>
  <si>
    <t xml:space="preserve">сводная бюджетная роспись на отчетную дату </t>
  </si>
  <si>
    <t xml:space="preserve">кассовое исполнение на отчетную дату </t>
  </si>
  <si>
    <t xml:space="preserve">к плану на 1 января отчетного года </t>
  </si>
  <si>
    <t xml:space="preserve">к плану на отчетную дату </t>
  </si>
  <si>
    <t>Государственная программа</t>
  </si>
  <si>
    <t>Развитие сельского хозяйства КЧР до 2020 года</t>
  </si>
  <si>
    <t>Миснельхоз КЧР, Госпродинспекция КЧР,Управление ветеринарии КЧР, Минкультуры КЧР, Минстрой КЧР</t>
  </si>
  <si>
    <t>Подпрограмма</t>
  </si>
  <si>
    <t>Обеспечение общих условий функционирования сельскохозяйственной отрасли</t>
  </si>
  <si>
    <t>Минсельхоз КЧР, Управление ветеринарии КЧР</t>
  </si>
  <si>
    <t>Обеспечение эпизоотического и ветеринарно-санитарного благополучия на территории Карачаево-Черкесской Республики</t>
  </si>
  <si>
    <t>Управление ветеринарии КЧР</t>
  </si>
  <si>
    <t>Развитие отраслей агропромышленного комплекса в том числе:</t>
  </si>
  <si>
    <t>Минсельхоз КЧР</t>
  </si>
  <si>
    <t xml:space="preserve"> Основное мероприятие</t>
  </si>
  <si>
    <t>Поддержание доходности сельскохозяйственных товаропроизводителей в области растениеводства (несвязанная поддержка)</t>
  </si>
  <si>
    <t>мероприятие</t>
  </si>
  <si>
    <t xml:space="preserve">Оказание несвязанной поддержки сельскохозяйственным товаропроизводителям в области растениеводства 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</si>
  <si>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</si>
  <si>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Поддержание доходности сельскохозяйственных товаропроизводителей в области молочного скотоводства (на 1 кг реализованного молока)</t>
  </si>
  <si>
    <t xml:space="preserve">Субсидирование производства 1 килограмма реализованного (товарного) молока и (или) отгруженного на собственную переработку молока» </t>
  </si>
  <si>
    <t>Развитие молочного скотоводства</t>
  </si>
  <si>
    <t>«Содействие достижению целевых по-казателей программы в области тради-ционных подотраслей сельского хозяй-ства, имеющих существенное значение для региона (Элитное семеноводство и племенное животноводство):</t>
  </si>
  <si>
    <t xml:space="preserve"> Развитие элитного семеноводства</t>
  </si>
  <si>
    <t xml:space="preserve">  Племенное  животноводство</t>
  </si>
  <si>
    <t>Развитие племенной базы молочного скотоводства</t>
  </si>
  <si>
    <t>Развитие племенной базы мясного скотоводства</t>
  </si>
  <si>
    <t>Развитие производственной базы мясного скотоводства</t>
  </si>
  <si>
    <t>Основное мероприятие</t>
  </si>
  <si>
    <t>Содействие достижению целевых показателей программы в области растениеводства»</t>
  </si>
  <si>
    <t>Субсидирование части затрат на раскорчевку выбывших из эксплуатации старых садов и рекультивацию раскорчеванных площадей</t>
  </si>
  <si>
    <t>Возмещение части затрат на закладку и уход за многолетними плодовыми и   ягодными   насаждениями</t>
  </si>
  <si>
    <t>Мероприятия по защите сельскохозяйственных культур от градобития</t>
  </si>
  <si>
    <t>Мероприятия по борьбе с саранчой</t>
  </si>
  <si>
    <t>Содействие достижению целевых показателей программы в области животноводства</t>
  </si>
  <si>
    <t>Pазвитие овцеводства и козоводства</t>
  </si>
  <si>
    <t>Развитие производства  тонкорунной и полутонкорунной шерсти</t>
  </si>
  <si>
    <t>Обеспечение финансовой устойчивости сельскохозяйственных товаропроизводителей в области растениеводства и животноводства (краткосрочное кредитование, страхование)</t>
  </si>
  <si>
    <t>Субсидирование части процентной ставки на развитие растениеводства, переработки ее продукции, развития инфраструктуры и логистического обеспечения рынков продукции растениеводства» по краткосрочным кредитам (займам)</t>
  </si>
  <si>
    <t>Субсидирование части процентной ставки по краткосрочным кредитам (займам) на развитие животноводства, переработки ее продукции, развития инфраструктуры и логистического обеспечения рынков продукции животноводства</t>
  </si>
  <si>
    <t>Субсидирование части процентной ставки по краткосрочным кредитам, (займам) на развитие молочного скотоводства</t>
  </si>
  <si>
    <t>Достижение целевых показателей региональной программы в области развития малых форм хозяйствования на селе</t>
  </si>
  <si>
    <t>Поддержка начинающих фермеров</t>
  </si>
  <si>
    <t>Развитие семейных животноводческих ферм</t>
  </si>
  <si>
    <t>Государственная поддержка кредитования малых форм хозяйствования</t>
  </si>
  <si>
    <t>Развитие сельскохозяйственной кооперации</t>
  </si>
  <si>
    <t>Техническая и технологическая модернизация, инновационное развитие</t>
  </si>
  <si>
    <t xml:space="preserve">Реализация перспективных инновационных проектов в агропромышленном комплексе и развитие производства и товаропроводящей инфраструктуры системы социального питания </t>
  </si>
  <si>
    <t>Проведение сельскохозяйственной выставки и иных мероприятий</t>
  </si>
  <si>
    <t>Стимулирование инвестиционной деятельности в агропромышленном комплексе</t>
  </si>
  <si>
    <t>Поддержка инвестиционного кредитования в агропромышленном комплексе</t>
  </si>
  <si>
    <t>Субсидирование части процентной ставки по инвестиционным кредитам (займам)  на развитите животноводства, переработки ее продукции, развития инфраструктуры и логистического обеспечения рынков продукции животноводства</t>
  </si>
  <si>
    <t>Основное меропиятие</t>
  </si>
  <si>
    <t xml:space="preserve"> Возмещение прямых понесенных затрат на создание и модернизацию объектов АПК</t>
  </si>
  <si>
    <t>Возмещение прямых понесенных затрат на создание и модернизацию объектов животноводческих комплексов молочного направления (молочных ферм)</t>
  </si>
  <si>
    <t>Устойчивое развитие сельских территорий Карачаево-Черкесской Республики до 2020 года</t>
  </si>
  <si>
    <t>Минкультуры КЧР</t>
  </si>
  <si>
    <t>Минстрой КЧР</t>
  </si>
  <si>
    <t>Улучшение жилищных условий граждан, проживающих в сельской местности, в том числе молодых семей и молодых специалистов</t>
  </si>
  <si>
    <t>Улучшение жилищных условий  молодых семей и молодых специалистов</t>
  </si>
  <si>
    <t>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дорогами»</t>
  </si>
  <si>
    <t>Развитие сети общеобразовательных      учреждений    в    сельской    местности</t>
  </si>
  <si>
    <t>Развитие газификации в сельской местности</t>
  </si>
  <si>
    <t>Развитие водоснабжения в сельской местности</t>
  </si>
  <si>
    <t xml:space="preserve">Развитие сети фельдшерско-акушерских пунктов и /или офисов врачей общей практики в сельской местности» </t>
  </si>
  <si>
    <t>Развитие сети плоскостных спортивных сооружений в сельской местности</t>
  </si>
  <si>
    <t xml:space="preserve">Грантовая поддержка местных инициатив граждан, проживающих в сельской местности» 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</si>
  <si>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</si>
  <si>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Развитие культурно-досуговой деятельности в сельской местности</t>
  </si>
  <si>
    <t>Развитие мелиорации земель сельскохо-зяйственного назначения Карачаево-Черкесской Республики до 2020 года</t>
  </si>
  <si>
    <t>Компенсация части затрат сельскохозяйственных товаропроизводителей на строительство, реконструкцию и техническое перевооружение мелиоративных систем</t>
  </si>
  <si>
    <t>Обеспечение реализации государственной программы "Развитие сельского хозяйства Карачаево-Черкесской Республики до 2020 года"</t>
  </si>
  <si>
    <t>Содержание аппарата Государственной продовольственной инспекции Карачаево-Черкесской Республики</t>
  </si>
  <si>
    <t>Госпродинспекция КЧР</t>
  </si>
  <si>
    <t>Содержание аппарата Управления ветеринарии Карачаево-Черкесской Республики</t>
  </si>
  <si>
    <t>Основное мероприятие ( управл ветеринарии)</t>
  </si>
  <si>
    <t>1.</t>
  </si>
  <si>
    <t>2.1.1</t>
  </si>
  <si>
    <t>2.1.2</t>
  </si>
  <si>
    <t>2.2.1</t>
  </si>
  <si>
    <t>2.2.2</t>
  </si>
  <si>
    <t>2.3.1</t>
  </si>
  <si>
    <t>2.3.2</t>
  </si>
  <si>
    <t>2.3.4</t>
  </si>
  <si>
    <t>2.3.5</t>
  </si>
  <si>
    <t>2.4</t>
  </si>
  <si>
    <t>2.4.1</t>
  </si>
  <si>
    <t>2.4.2</t>
  </si>
  <si>
    <t>2.4.3</t>
  </si>
  <si>
    <t>2.4.4</t>
  </si>
  <si>
    <t>2.5.1</t>
  </si>
  <si>
    <t>2.5.2</t>
  </si>
  <si>
    <t>2.6.1</t>
  </si>
  <si>
    <t>2.6.2</t>
  </si>
  <si>
    <t>2.6.3</t>
  </si>
  <si>
    <t>2.7.1</t>
  </si>
  <si>
    <t>2.7.2</t>
  </si>
  <si>
    <t>3.1.1</t>
  </si>
  <si>
    <t>4.1</t>
  </si>
  <si>
    <t>4.1.1</t>
  </si>
  <si>
    <t>4.2</t>
  </si>
  <si>
    <t>4.2.1</t>
  </si>
  <si>
    <t>4.2.2</t>
  </si>
  <si>
    <t>5.1</t>
  </si>
  <si>
    <t>5.1.1</t>
  </si>
  <si>
    <t>2.7.3</t>
  </si>
  <si>
    <t>2.7.4</t>
  </si>
  <si>
    <t>5.2</t>
  </si>
  <si>
    <t>5.2.1</t>
  </si>
  <si>
    <t>5.2.2</t>
  </si>
  <si>
    <t>5.2.3</t>
  </si>
  <si>
    <t>5.2.4</t>
  </si>
  <si>
    <t>5.2.5</t>
  </si>
  <si>
    <t>5.2.6</t>
  </si>
  <si>
    <t>5.3</t>
  </si>
  <si>
    <t>6.1</t>
  </si>
  <si>
    <t>7.2</t>
  </si>
  <si>
    <t>7.1</t>
  </si>
  <si>
    <t>7.3</t>
  </si>
  <si>
    <t>Форма 1 приложение 3</t>
  </si>
  <si>
    <t>Исп. Кубанова 22-06-74</t>
  </si>
  <si>
    <t>4.1.2.</t>
  </si>
  <si>
    <t xml:space="preserve">«Субсидирование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растениеводства» </t>
  </si>
  <si>
    <t>Минсельхоз КЧР, Госпродинспекция КЧР, Управление ветеринарии КЧР</t>
  </si>
  <si>
    <t xml:space="preserve">Содержание аппарата Министерства сельского хозяйства Карачаево-Черкесской Республики </t>
  </si>
  <si>
    <t>2.</t>
  </si>
  <si>
    <t>Возмещение прямых понесенных затрат на создание и модернизацию селекционно-семеноводческих центров</t>
  </si>
  <si>
    <t>1.1.</t>
  </si>
  <si>
    <t>2.1.</t>
  </si>
  <si>
    <t>2.2.</t>
  </si>
  <si>
    <t>2.3.</t>
  </si>
  <si>
    <t>3.</t>
  </si>
  <si>
    <t>2.5.</t>
  </si>
  <si>
    <t>2.6.</t>
  </si>
  <si>
    <t>2.7.</t>
  </si>
  <si>
    <t>4.</t>
  </si>
  <si>
    <t>3.1.</t>
  </si>
  <si>
    <t>5.</t>
  </si>
  <si>
    <t>6.</t>
  </si>
  <si>
    <t>7.</t>
  </si>
  <si>
    <t>Минсельхоз КЧР, Минкульткуры КЧР, Минстрой Карачаево-Черкесской Республики</t>
  </si>
  <si>
    <t>Штраф за недостижение индикаторов за 2017 год</t>
  </si>
  <si>
    <t>Отчет об использовании бюджетных ассигнований бюджета Карачаево-Черскесской Республики на реализацию государственной программы "Развитие сельского хозяйства Карачаево-Черкесской Республики до 2020 года" на 01.01.2019г.</t>
  </si>
  <si>
    <t>ЧС 2018 год</t>
  </si>
  <si>
    <t>мероприятие( Минстрой  КЧР)</t>
  </si>
  <si>
    <t>мероприятие(Минкультуры КЧР)</t>
  </si>
  <si>
    <t xml:space="preserve"> Министр</t>
  </si>
  <si>
    <t>А.А. Боташев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</si>
</sst>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" fontId="9" fillId="0" borderId="11">
      <alignment horizontal="right" vertical="top" shrinkToFit="1"/>
    </xf>
  </cellStyleXfs>
  <cellXfs count="101">
    <xf numFmtId="0" fontId="0" fillId="0" borderId="0" xfId="0"/>
    <xf numFmtId="164" fontId="2" fillId="2" borderId="1" xfId="1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 wrapText="1" shrinkToFit="1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2" fillId="2" borderId="1" xfId="0" applyNumberFormat="1" applyFont="1" applyFill="1" applyBorder="1" applyAlignment="1">
      <alignment horizontal="left"/>
    </xf>
    <xf numFmtId="0" fontId="4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2" xfId="1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 shrinkToFit="1"/>
    </xf>
    <xf numFmtId="164" fontId="2" fillId="2" borderId="2" xfId="0" applyNumberFormat="1" applyFont="1" applyFill="1" applyBorder="1" applyAlignment="1">
      <alignment horizontal="center" vertical="center" wrapText="1" shrinkToFi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shrinkToFit="1"/>
    </xf>
    <xf numFmtId="165" fontId="3" fillId="2" borderId="1" xfId="1" applyNumberFormat="1" applyFont="1" applyFill="1" applyBorder="1" applyAlignment="1">
      <alignment horizontal="center" vertical="center" wrapText="1" shrinkToFit="1"/>
    </xf>
    <xf numFmtId="164" fontId="3" fillId="2" borderId="1" xfId="0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horizontal="center" vertical="center" shrinkToFit="1"/>
    </xf>
    <xf numFmtId="164" fontId="3" fillId="2" borderId="1" xfId="0" applyNumberFormat="1" applyFont="1" applyFill="1" applyBorder="1" applyAlignment="1">
      <alignment horizontal="center" vertical="center" shrinkToFi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top" wrapText="1"/>
    </xf>
    <xf numFmtId="0" fontId="0" fillId="2" borderId="0" xfId="0" applyFill="1"/>
    <xf numFmtId="164" fontId="7" fillId="2" borderId="1" xfId="1" applyNumberFormat="1" applyFont="1" applyFill="1" applyBorder="1" applyAlignment="1">
      <alignment horizontal="center" vertical="center" shrinkToFit="1"/>
    </xf>
    <xf numFmtId="49" fontId="2" fillId="2" borderId="1" xfId="0" applyNumberFormat="1" applyFont="1" applyFill="1" applyBorder="1" applyAlignment="1">
      <alignment horizontal="center" vertical="center" wrapText="1" shrinkToFit="1"/>
    </xf>
    <xf numFmtId="164" fontId="2" fillId="2" borderId="1" xfId="1" applyNumberFormat="1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shrinkToFit="1"/>
    </xf>
    <xf numFmtId="164" fontId="7" fillId="2" borderId="2" xfId="0" applyNumberFormat="1" applyFont="1" applyFill="1" applyBorder="1" applyAlignment="1">
      <alignment horizontal="center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 shrinkToFi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>
      <alignment horizontal="center" vertical="center" wrapText="1" shrinkToFit="1"/>
    </xf>
    <xf numFmtId="164" fontId="7" fillId="2" borderId="1" xfId="1" applyNumberFormat="1" applyFont="1" applyFill="1" applyBorder="1" applyAlignment="1">
      <alignment horizontal="center" vertical="center" wrapText="1" shrinkToFit="1"/>
    </xf>
    <xf numFmtId="165" fontId="7" fillId="2" borderId="1" xfId="1" applyNumberFormat="1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top" wrapText="1"/>
    </xf>
    <xf numFmtId="164" fontId="7" fillId="2" borderId="2" xfId="1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vertical="center" wrapText="1" shrinkToFit="1"/>
    </xf>
    <xf numFmtId="164" fontId="7" fillId="2" borderId="1" xfId="0" applyNumberFormat="1" applyFont="1" applyFill="1" applyBorder="1" applyAlignment="1">
      <alignment vertical="center" shrinkToFit="1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49" fontId="2" fillId="2" borderId="0" xfId="0" applyNumberFormat="1" applyFont="1" applyFill="1" applyBorder="1" applyAlignment="1">
      <alignment horizontal="left"/>
    </xf>
    <xf numFmtId="0" fontId="0" fillId="2" borderId="0" xfId="0" applyFill="1" applyBorder="1"/>
    <xf numFmtId="164" fontId="2" fillId="2" borderId="0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164" fontId="2" fillId="2" borderId="2" xfId="1" applyNumberFormat="1" applyFont="1" applyFill="1" applyBorder="1" applyAlignment="1">
      <alignment horizontal="center" vertical="center" wrapText="1" shrinkToFit="1"/>
    </xf>
    <xf numFmtId="164" fontId="2" fillId="2" borderId="9" xfId="1" applyNumberFormat="1" applyFont="1" applyFill="1" applyBorder="1" applyAlignment="1">
      <alignment horizontal="center" vertical="center" wrapText="1" shrinkToFit="1"/>
    </xf>
    <xf numFmtId="164" fontId="2" fillId="2" borderId="10" xfId="1" applyNumberFormat="1" applyFont="1" applyFill="1" applyBorder="1" applyAlignment="1">
      <alignment horizontal="center" vertical="center" wrapText="1" shrinkToFi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49" fontId="3" fillId="2" borderId="4" xfId="0" applyNumberFormat="1" applyFont="1" applyFill="1" applyBorder="1" applyAlignment="1">
      <alignment horizontal="center" vertical="center" wrapText="1" shrinkToFi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49" fontId="2" fillId="2" borderId="7" xfId="0" applyNumberFormat="1" applyFont="1" applyFill="1" applyBorder="1" applyAlignment="1">
      <alignment horizontal="left"/>
    </xf>
    <xf numFmtId="49" fontId="2" fillId="2" borderId="12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</cellXfs>
  <cellStyles count="4">
    <cellStyle name="xl39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view="pageBreakPreview" zoomScale="90" zoomScaleNormal="90" zoomScaleSheetLayoutView="90" workbookViewId="0">
      <selection activeCell="D64" sqref="D64"/>
    </sheetView>
  </sheetViews>
  <sheetFormatPr defaultRowHeight="15" x14ac:dyDescent="0.25"/>
  <cols>
    <col min="1" max="1" width="6.85546875" customWidth="1"/>
    <col min="2" max="2" width="28.42578125" customWidth="1"/>
    <col min="3" max="3" width="57.140625" customWidth="1"/>
    <col min="4" max="4" width="27.5703125" customWidth="1"/>
    <col min="5" max="5" width="19.5703125" customWidth="1"/>
    <col min="6" max="6" width="18.7109375" customWidth="1"/>
    <col min="7" max="7" width="24.5703125" customWidth="1"/>
    <col min="8" max="8" width="22.42578125" customWidth="1"/>
    <col min="9" max="9" width="20.85546875" customWidth="1"/>
  </cols>
  <sheetData>
    <row r="1" spans="1:9" ht="28.5" customHeight="1" x14ac:dyDescent="0.25">
      <c r="A1" s="73" t="s">
        <v>125</v>
      </c>
      <c r="B1" s="73"/>
      <c r="C1" s="73"/>
      <c r="D1" s="73"/>
      <c r="E1" s="73"/>
      <c r="F1" s="73"/>
      <c r="G1" s="73"/>
      <c r="H1" s="73"/>
      <c r="I1" s="73"/>
    </row>
    <row r="2" spans="1:9" ht="71.25" customHeight="1" x14ac:dyDescent="0.25">
      <c r="A2" s="38"/>
      <c r="B2" s="82" t="s">
        <v>148</v>
      </c>
      <c r="C2" s="82"/>
      <c r="D2" s="82"/>
      <c r="E2" s="82"/>
      <c r="F2" s="82"/>
      <c r="G2" s="82"/>
      <c r="H2" s="82"/>
      <c r="I2" s="82"/>
    </row>
    <row r="3" spans="1:9" ht="42" customHeight="1" x14ac:dyDescent="0.25">
      <c r="A3" s="86" t="s">
        <v>0</v>
      </c>
      <c r="B3" s="91" t="s">
        <v>1</v>
      </c>
      <c r="C3" s="92"/>
      <c r="D3" s="87" t="s">
        <v>2</v>
      </c>
      <c r="E3" s="88" t="s">
        <v>3</v>
      </c>
      <c r="F3" s="88"/>
      <c r="G3" s="88"/>
      <c r="H3" s="87" t="s">
        <v>4</v>
      </c>
      <c r="I3" s="87"/>
    </row>
    <row r="4" spans="1:9" ht="121.5" customHeight="1" x14ac:dyDescent="0.25">
      <c r="A4" s="86"/>
      <c r="B4" s="93"/>
      <c r="C4" s="94"/>
      <c r="D4" s="87"/>
      <c r="E4" s="35" t="s">
        <v>5</v>
      </c>
      <c r="F4" s="35" t="s">
        <v>6</v>
      </c>
      <c r="G4" s="35" t="s">
        <v>7</v>
      </c>
      <c r="H4" s="35" t="s">
        <v>8</v>
      </c>
      <c r="I4" s="35" t="s">
        <v>9</v>
      </c>
    </row>
    <row r="5" spans="1:9" ht="117" customHeight="1" x14ac:dyDescent="0.25">
      <c r="A5" s="89" t="s">
        <v>10</v>
      </c>
      <c r="B5" s="90"/>
      <c r="C5" s="36" t="s">
        <v>11</v>
      </c>
      <c r="D5" s="37" t="s">
        <v>12</v>
      </c>
      <c r="E5" s="17">
        <f>E6+E8+E38+E41+E48+E62+E64</f>
        <v>1286369.9680000001</v>
      </c>
      <c r="F5" s="17">
        <f>F6+F8+F38+F41+F48+F62+F64+F68+F69</f>
        <v>1350940.4762800001</v>
      </c>
      <c r="G5" s="17">
        <f>G6+G8+G38+G41+G48+G62+G64+G68+G69</f>
        <v>1324039.5580700003</v>
      </c>
      <c r="H5" s="14">
        <f t="shared" ref="H5:H13" si="0">G5/E5*100</f>
        <v>102.9283636128856</v>
      </c>
      <c r="I5" s="14">
        <f t="shared" ref="I5:I13" si="1">G5/F5*100</f>
        <v>98.008726610659025</v>
      </c>
    </row>
    <row r="6" spans="1:9" ht="60" customHeight="1" x14ac:dyDescent="0.25">
      <c r="A6" s="55" t="s">
        <v>82</v>
      </c>
      <c r="B6" s="56" t="s">
        <v>13</v>
      </c>
      <c r="C6" s="57" t="s">
        <v>14</v>
      </c>
      <c r="D6" s="59" t="s">
        <v>15</v>
      </c>
      <c r="E6" s="60">
        <f>E7</f>
        <v>95344.5</v>
      </c>
      <c r="F6" s="60">
        <f t="shared" ref="F6:G6" si="2">F7</f>
        <v>100542.3</v>
      </c>
      <c r="G6" s="60">
        <f t="shared" si="2"/>
        <v>93441.8</v>
      </c>
      <c r="H6" s="54">
        <f t="shared" si="0"/>
        <v>98.004394590144159</v>
      </c>
      <c r="I6" s="54">
        <f t="shared" si="1"/>
        <v>92.937798319712201</v>
      </c>
    </row>
    <row r="7" spans="1:9" ht="79.5" customHeight="1" x14ac:dyDescent="0.25">
      <c r="A7" s="23" t="s">
        <v>133</v>
      </c>
      <c r="B7" s="20" t="s">
        <v>81</v>
      </c>
      <c r="C7" s="21" t="s">
        <v>16</v>
      </c>
      <c r="D7" s="61" t="s">
        <v>17</v>
      </c>
      <c r="E7" s="62">
        <v>95344.5</v>
      </c>
      <c r="F7" s="60">
        <v>100542.3</v>
      </c>
      <c r="G7" s="60">
        <v>93441.8</v>
      </c>
      <c r="H7" s="54">
        <f t="shared" si="0"/>
        <v>98.004394590144159</v>
      </c>
      <c r="I7" s="22">
        <f t="shared" si="1"/>
        <v>92.937798319712201</v>
      </c>
    </row>
    <row r="8" spans="1:9" ht="57" customHeight="1" x14ac:dyDescent="0.25">
      <c r="A8" s="55" t="s">
        <v>131</v>
      </c>
      <c r="B8" s="56" t="s">
        <v>13</v>
      </c>
      <c r="C8" s="57" t="s">
        <v>18</v>
      </c>
      <c r="D8" s="15" t="s">
        <v>19</v>
      </c>
      <c r="E8" s="16">
        <f>E9+E12+E15+E21+E26+E29+E33</f>
        <v>778353.04200000013</v>
      </c>
      <c r="F8" s="16">
        <f>F9+F12+F15+F21+F26+F29+F33</f>
        <v>758091.06458999997</v>
      </c>
      <c r="G8" s="16">
        <f>G9+G12+G15+G21+G26+G29+G33</f>
        <v>757921.78515999997</v>
      </c>
      <c r="H8" s="14">
        <f t="shared" si="0"/>
        <v>97.375065588810259</v>
      </c>
      <c r="I8" s="34">
        <f t="shared" si="1"/>
        <v>99.977670304016641</v>
      </c>
    </row>
    <row r="9" spans="1:9" ht="80.25" customHeight="1" x14ac:dyDescent="0.25">
      <c r="A9" s="23" t="s">
        <v>134</v>
      </c>
      <c r="B9" s="20" t="s">
        <v>20</v>
      </c>
      <c r="C9" s="21" t="s">
        <v>21</v>
      </c>
      <c r="D9" s="39" t="s">
        <v>19</v>
      </c>
      <c r="E9" s="61">
        <f>E10+E11</f>
        <v>32584.800000000003</v>
      </c>
      <c r="F9" s="61">
        <f>F10+F11</f>
        <v>42654.5</v>
      </c>
      <c r="G9" s="61">
        <f>G10+G11</f>
        <v>42654.468000000001</v>
      </c>
      <c r="H9" s="22">
        <f t="shared" si="0"/>
        <v>130.90296088973997</v>
      </c>
      <c r="I9" s="22">
        <f t="shared" si="1"/>
        <v>99.999924978607183</v>
      </c>
    </row>
    <row r="10" spans="1:9" ht="78" customHeight="1" x14ac:dyDescent="0.25">
      <c r="A10" s="9" t="s">
        <v>83</v>
      </c>
      <c r="B10" s="40" t="s">
        <v>22</v>
      </c>
      <c r="C10" s="58" t="s">
        <v>23</v>
      </c>
      <c r="D10" s="1" t="s">
        <v>19</v>
      </c>
      <c r="E10" s="41">
        <v>29891.4</v>
      </c>
      <c r="F10" s="41">
        <v>39961.1</v>
      </c>
      <c r="G10" s="41">
        <v>39961.1</v>
      </c>
      <c r="H10" s="54">
        <f t="shared" si="0"/>
        <v>133.68761583599294</v>
      </c>
      <c r="I10" s="54">
        <f t="shared" si="1"/>
        <v>100</v>
      </c>
    </row>
    <row r="11" spans="1:9" ht="100.5" customHeight="1" x14ac:dyDescent="0.25">
      <c r="A11" s="11" t="s">
        <v>84</v>
      </c>
      <c r="B11" s="12" t="s">
        <v>22</v>
      </c>
      <c r="C11" s="42" t="s">
        <v>24</v>
      </c>
      <c r="D11" s="10" t="s">
        <v>19</v>
      </c>
      <c r="E11" s="52">
        <v>2693.4</v>
      </c>
      <c r="F11" s="52">
        <v>2693.4</v>
      </c>
      <c r="G11" s="8">
        <v>2693.3679999999999</v>
      </c>
      <c r="H11" s="53">
        <f t="shared" si="0"/>
        <v>99.99881191059626</v>
      </c>
      <c r="I11" s="53">
        <f t="shared" si="1"/>
        <v>99.99881191059626</v>
      </c>
    </row>
    <row r="12" spans="1:9" ht="110.25" customHeight="1" x14ac:dyDescent="0.25">
      <c r="A12" s="24" t="s">
        <v>135</v>
      </c>
      <c r="B12" s="43" t="s">
        <v>20</v>
      </c>
      <c r="C12" s="44" t="s">
        <v>25</v>
      </c>
      <c r="D12" s="45" t="s">
        <v>19</v>
      </c>
      <c r="E12" s="46">
        <f>E13+E14</f>
        <v>10499.47</v>
      </c>
      <c r="F12" s="46">
        <f>F13+F14</f>
        <v>10499.47</v>
      </c>
      <c r="G12" s="46">
        <v>10499.5</v>
      </c>
      <c r="H12" s="25">
        <f t="shared" si="0"/>
        <v>100.00028572870822</v>
      </c>
      <c r="I12" s="25">
        <f t="shared" si="1"/>
        <v>100.00028572870822</v>
      </c>
    </row>
    <row r="13" spans="1:9" ht="80.25" customHeight="1" x14ac:dyDescent="0.25">
      <c r="A13" s="9" t="s">
        <v>85</v>
      </c>
      <c r="B13" s="40" t="s">
        <v>22</v>
      </c>
      <c r="C13" s="63" t="s">
        <v>26</v>
      </c>
      <c r="D13" s="1" t="s">
        <v>19</v>
      </c>
      <c r="E13" s="47">
        <v>10499.47</v>
      </c>
      <c r="F13" s="47">
        <v>10499.47</v>
      </c>
      <c r="G13" s="8">
        <v>10499.5</v>
      </c>
      <c r="H13" s="54">
        <f t="shared" si="0"/>
        <v>100.00028572870822</v>
      </c>
      <c r="I13" s="54">
        <f t="shared" si="1"/>
        <v>100.00028572870822</v>
      </c>
    </row>
    <row r="14" spans="1:9" ht="41.25" hidden="1" customHeight="1" x14ac:dyDescent="0.25">
      <c r="A14" s="11" t="s">
        <v>86</v>
      </c>
      <c r="B14" s="12" t="s">
        <v>22</v>
      </c>
      <c r="C14" s="18" t="s">
        <v>27</v>
      </c>
      <c r="D14" s="10" t="s">
        <v>19</v>
      </c>
      <c r="E14" s="13">
        <v>0</v>
      </c>
      <c r="F14" s="8">
        <v>0</v>
      </c>
      <c r="G14" s="8">
        <v>0</v>
      </c>
      <c r="H14" s="53">
        <v>0</v>
      </c>
      <c r="I14" s="53">
        <v>0</v>
      </c>
    </row>
    <row r="15" spans="1:9" ht="132.75" customHeight="1" x14ac:dyDescent="0.25">
      <c r="A15" s="23" t="s">
        <v>136</v>
      </c>
      <c r="B15" s="20" t="s">
        <v>20</v>
      </c>
      <c r="C15" s="21" t="s">
        <v>28</v>
      </c>
      <c r="D15" s="39" t="s">
        <v>19</v>
      </c>
      <c r="E15" s="26">
        <f>E16+E17+E18+E19+E20</f>
        <v>265210.52500000002</v>
      </c>
      <c r="F15" s="46">
        <f>F16+F17+F18+F19+F20</f>
        <v>328746.13115999999</v>
      </c>
      <c r="G15" s="46">
        <f>G16+G17+G18+G19+G20</f>
        <v>328746.13115999999</v>
      </c>
      <c r="H15" s="22">
        <f t="shared" ref="H15:H25" si="3">G15/E15*100</f>
        <v>123.95666844669908</v>
      </c>
      <c r="I15" s="22">
        <f>G15/F15*100</f>
        <v>100</v>
      </c>
    </row>
    <row r="16" spans="1:9" ht="27" customHeight="1" x14ac:dyDescent="0.25">
      <c r="A16" s="9" t="s">
        <v>87</v>
      </c>
      <c r="B16" s="40" t="s">
        <v>22</v>
      </c>
      <c r="C16" s="58" t="s">
        <v>29</v>
      </c>
      <c r="D16" s="1" t="s">
        <v>19</v>
      </c>
      <c r="E16" s="41">
        <v>2052.63</v>
      </c>
      <c r="F16" s="7">
        <v>1301.2743800000001</v>
      </c>
      <c r="G16" s="7">
        <v>1301.2743800000001</v>
      </c>
      <c r="H16" s="54">
        <f t="shared" si="3"/>
        <v>63.395467278564574</v>
      </c>
      <c r="I16" s="54">
        <f>G16/F16*100</f>
        <v>100</v>
      </c>
    </row>
    <row r="17" spans="1:9" ht="34.5" customHeight="1" x14ac:dyDescent="0.25">
      <c r="A17" s="9" t="s">
        <v>88</v>
      </c>
      <c r="B17" s="40" t="s">
        <v>22</v>
      </c>
      <c r="C17" s="58" t="s">
        <v>30</v>
      </c>
      <c r="D17" s="1" t="s">
        <v>19</v>
      </c>
      <c r="E17" s="41">
        <v>84210.525999999998</v>
      </c>
      <c r="F17" s="7">
        <v>70401.240000000005</v>
      </c>
      <c r="G17" s="7">
        <v>70401.240000000005</v>
      </c>
      <c r="H17" s="54">
        <f t="shared" si="3"/>
        <v>83.601472813505524</v>
      </c>
      <c r="I17" s="54">
        <f>G17/F17*100</f>
        <v>100</v>
      </c>
    </row>
    <row r="18" spans="1:9" ht="40.5" customHeight="1" x14ac:dyDescent="0.25">
      <c r="A18" s="9" t="s">
        <v>137</v>
      </c>
      <c r="B18" s="40" t="s">
        <v>22</v>
      </c>
      <c r="C18" s="58" t="s">
        <v>31</v>
      </c>
      <c r="D18" s="1" t="s">
        <v>19</v>
      </c>
      <c r="E18" s="41">
        <v>73684.210999999996</v>
      </c>
      <c r="F18" s="7">
        <v>81376</v>
      </c>
      <c r="G18" s="7">
        <v>81376</v>
      </c>
      <c r="H18" s="54">
        <f t="shared" si="3"/>
        <v>110.43885643289306</v>
      </c>
      <c r="I18" s="54">
        <f t="shared" ref="I18:I20" si="4">G18/F18*100</f>
        <v>100</v>
      </c>
    </row>
    <row r="19" spans="1:9" ht="41.25" customHeight="1" x14ac:dyDescent="0.25">
      <c r="A19" s="11" t="s">
        <v>89</v>
      </c>
      <c r="B19" s="12" t="s">
        <v>22</v>
      </c>
      <c r="C19" s="42" t="s">
        <v>32</v>
      </c>
      <c r="D19" s="10" t="s">
        <v>19</v>
      </c>
      <c r="E19" s="52">
        <v>10526.316000000001</v>
      </c>
      <c r="F19" s="8">
        <v>0</v>
      </c>
      <c r="G19" s="8">
        <v>0</v>
      </c>
      <c r="H19" s="54">
        <f t="shared" si="3"/>
        <v>0</v>
      </c>
      <c r="I19" s="54">
        <v>0</v>
      </c>
    </row>
    <row r="20" spans="1:9" ht="35.25" customHeight="1" x14ac:dyDescent="0.25">
      <c r="A20" s="9" t="s">
        <v>90</v>
      </c>
      <c r="B20" s="40" t="s">
        <v>22</v>
      </c>
      <c r="C20" s="58" t="s">
        <v>33</v>
      </c>
      <c r="D20" s="1" t="s">
        <v>19</v>
      </c>
      <c r="E20" s="52">
        <v>94736.842000000004</v>
      </c>
      <c r="F20" s="7">
        <v>175667.61678000001</v>
      </c>
      <c r="G20" s="7">
        <v>175667.61678000001</v>
      </c>
      <c r="H20" s="54">
        <f t="shared" si="3"/>
        <v>185.42692902936327</v>
      </c>
      <c r="I20" s="54">
        <f t="shared" si="4"/>
        <v>100</v>
      </c>
    </row>
    <row r="21" spans="1:9" ht="63" customHeight="1" x14ac:dyDescent="0.25">
      <c r="A21" s="23" t="s">
        <v>91</v>
      </c>
      <c r="B21" s="20" t="s">
        <v>34</v>
      </c>
      <c r="C21" s="21" t="s">
        <v>35</v>
      </c>
      <c r="D21" s="39" t="s">
        <v>19</v>
      </c>
      <c r="E21" s="26">
        <f>E23+E22+E24+E25</f>
        <v>81489.521000000008</v>
      </c>
      <c r="F21" s="26">
        <f t="shared" ref="F21:G21" si="5">F23+F22+F24+F25</f>
        <v>79558.777430000002</v>
      </c>
      <c r="G21" s="26">
        <f t="shared" si="5"/>
        <v>79389.5</v>
      </c>
      <c r="H21" s="22">
        <f t="shared" si="3"/>
        <v>97.422955768754605</v>
      </c>
      <c r="I21" s="22">
        <f>G21/F21*100</f>
        <v>99.787229724402266</v>
      </c>
    </row>
    <row r="22" spans="1:9" ht="58.5" customHeight="1" x14ac:dyDescent="0.25">
      <c r="A22" s="9" t="s">
        <v>92</v>
      </c>
      <c r="B22" s="40" t="s">
        <v>22</v>
      </c>
      <c r="C22" s="58" t="s">
        <v>36</v>
      </c>
      <c r="D22" s="1" t="s">
        <v>19</v>
      </c>
      <c r="E22" s="41">
        <v>1021.1</v>
      </c>
      <c r="F22" s="41">
        <v>0</v>
      </c>
      <c r="G22" s="41">
        <v>0</v>
      </c>
      <c r="H22" s="22">
        <v>0</v>
      </c>
      <c r="I22" s="22">
        <v>0</v>
      </c>
    </row>
    <row r="23" spans="1:9" ht="56.25" customHeight="1" x14ac:dyDescent="0.25">
      <c r="A23" s="9" t="s">
        <v>93</v>
      </c>
      <c r="B23" s="40" t="s">
        <v>22</v>
      </c>
      <c r="C23" s="58" t="s">
        <v>37</v>
      </c>
      <c r="D23" s="1" t="s">
        <v>19</v>
      </c>
      <c r="E23" s="41">
        <v>74368.421000000002</v>
      </c>
      <c r="F23" s="7">
        <v>75389.474000000002</v>
      </c>
      <c r="G23" s="7">
        <v>75389.5</v>
      </c>
      <c r="H23" s="22">
        <f t="shared" si="3"/>
        <v>101.37300077945719</v>
      </c>
      <c r="I23" s="54">
        <f>G23/F23*100</f>
        <v>100.00003448757315</v>
      </c>
    </row>
    <row r="24" spans="1:9" ht="40.5" customHeight="1" x14ac:dyDescent="0.25">
      <c r="A24" s="9" t="s">
        <v>94</v>
      </c>
      <c r="B24" s="40" t="s">
        <v>22</v>
      </c>
      <c r="C24" s="58" t="s">
        <v>38</v>
      </c>
      <c r="D24" s="1" t="s">
        <v>19</v>
      </c>
      <c r="E24" s="47">
        <v>100</v>
      </c>
      <c r="F24" s="7">
        <v>0</v>
      </c>
      <c r="G24" s="7">
        <v>0</v>
      </c>
      <c r="H24" s="22">
        <f t="shared" si="3"/>
        <v>0</v>
      </c>
      <c r="I24" s="54">
        <v>0</v>
      </c>
    </row>
    <row r="25" spans="1:9" ht="27.75" customHeight="1" x14ac:dyDescent="0.25">
      <c r="A25" s="11" t="s">
        <v>95</v>
      </c>
      <c r="B25" s="12" t="s">
        <v>22</v>
      </c>
      <c r="C25" s="42" t="s">
        <v>39</v>
      </c>
      <c r="D25" s="10" t="s">
        <v>19</v>
      </c>
      <c r="E25" s="13">
        <v>6000</v>
      </c>
      <c r="F25" s="8">
        <v>4169.3034299999999</v>
      </c>
      <c r="G25" s="8">
        <v>4000</v>
      </c>
      <c r="H25" s="22">
        <f t="shared" si="3"/>
        <v>66.666666666666657</v>
      </c>
      <c r="I25" s="53">
        <f>G25/F25*100</f>
        <v>95.939287393146159</v>
      </c>
    </row>
    <row r="26" spans="1:9" ht="57" customHeight="1" x14ac:dyDescent="0.25">
      <c r="A26" s="23" t="s">
        <v>138</v>
      </c>
      <c r="B26" s="20" t="s">
        <v>34</v>
      </c>
      <c r="C26" s="21" t="s">
        <v>40</v>
      </c>
      <c r="D26" s="39" t="s">
        <v>19</v>
      </c>
      <c r="E26" s="26">
        <f>E27+E28</f>
        <v>95263.15800000001</v>
      </c>
      <c r="F26" s="27">
        <f>F27+F28</f>
        <v>87651.357999999993</v>
      </c>
      <c r="G26" s="27">
        <f>G27+G28</f>
        <v>87651.357999999993</v>
      </c>
      <c r="H26" s="22">
        <f>G26/E26*100</f>
        <v>92.00971271601135</v>
      </c>
      <c r="I26" s="22">
        <f>G26/F26*100</f>
        <v>100</v>
      </c>
    </row>
    <row r="27" spans="1:9" ht="35.25" customHeight="1" x14ac:dyDescent="0.25">
      <c r="A27" s="9" t="s">
        <v>96</v>
      </c>
      <c r="B27" s="40" t="s">
        <v>22</v>
      </c>
      <c r="C27" s="58" t="s">
        <v>41</v>
      </c>
      <c r="D27" s="1" t="s">
        <v>19</v>
      </c>
      <c r="E27" s="47">
        <v>94736.842000000004</v>
      </c>
      <c r="F27" s="7">
        <v>87126.357999999993</v>
      </c>
      <c r="G27" s="7">
        <v>87126.357999999993</v>
      </c>
      <c r="H27" s="54">
        <f>G27/E27*100</f>
        <v>91.966711324407441</v>
      </c>
      <c r="I27" s="54">
        <f>G27/F27*100</f>
        <v>100</v>
      </c>
    </row>
    <row r="28" spans="1:9" ht="48.75" customHeight="1" x14ac:dyDescent="0.25">
      <c r="A28" s="9" t="s">
        <v>97</v>
      </c>
      <c r="B28" s="40" t="s">
        <v>22</v>
      </c>
      <c r="C28" s="58" t="s">
        <v>42</v>
      </c>
      <c r="D28" s="1" t="s">
        <v>19</v>
      </c>
      <c r="E28" s="47">
        <v>526.31600000000003</v>
      </c>
      <c r="F28" s="7">
        <v>525</v>
      </c>
      <c r="G28" s="7">
        <v>525</v>
      </c>
      <c r="H28" s="54">
        <f>G28/E28*100</f>
        <v>99.749960100015954</v>
      </c>
      <c r="I28" s="54">
        <v>0</v>
      </c>
    </row>
    <row r="29" spans="1:9" ht="101.25" customHeight="1" x14ac:dyDescent="0.25">
      <c r="A29" s="24" t="s">
        <v>139</v>
      </c>
      <c r="B29" s="43" t="s">
        <v>34</v>
      </c>
      <c r="C29" s="44" t="s">
        <v>43</v>
      </c>
      <c r="D29" s="45" t="s">
        <v>19</v>
      </c>
      <c r="E29" s="46">
        <f>E30+E31+E32</f>
        <v>61726.62</v>
      </c>
      <c r="F29" s="7">
        <v>0</v>
      </c>
      <c r="G29" s="8">
        <v>0</v>
      </c>
      <c r="H29" s="25">
        <f t="shared" ref="H29:H44" si="6">G29/E29*100</f>
        <v>0</v>
      </c>
      <c r="I29" s="54">
        <v>0</v>
      </c>
    </row>
    <row r="30" spans="1:9" ht="120.75" customHeight="1" x14ac:dyDescent="0.25">
      <c r="A30" s="9" t="s">
        <v>98</v>
      </c>
      <c r="B30" s="40" t="s">
        <v>22</v>
      </c>
      <c r="C30" s="58" t="s">
        <v>44</v>
      </c>
      <c r="D30" s="1" t="s">
        <v>19</v>
      </c>
      <c r="E30" s="47">
        <v>24005.119999999999</v>
      </c>
      <c r="F30" s="7">
        <v>0</v>
      </c>
      <c r="G30" s="8">
        <v>0</v>
      </c>
      <c r="H30" s="54">
        <f t="shared" si="6"/>
        <v>0</v>
      </c>
      <c r="I30" s="54">
        <v>0</v>
      </c>
    </row>
    <row r="31" spans="1:9" s="19" customFormat="1" ht="100.5" customHeight="1" x14ac:dyDescent="0.25">
      <c r="A31" s="9" t="s">
        <v>99</v>
      </c>
      <c r="B31" s="40" t="s">
        <v>22</v>
      </c>
      <c r="C31" s="58" t="s">
        <v>45</v>
      </c>
      <c r="D31" s="1" t="s">
        <v>19</v>
      </c>
      <c r="E31" s="47">
        <v>24201.599999999999</v>
      </c>
      <c r="F31" s="7">
        <v>0</v>
      </c>
      <c r="G31" s="8">
        <v>0</v>
      </c>
      <c r="H31" s="54">
        <f t="shared" si="6"/>
        <v>0</v>
      </c>
      <c r="I31" s="54">
        <v>0</v>
      </c>
    </row>
    <row r="32" spans="1:9" ht="58.5" customHeight="1" x14ac:dyDescent="0.25">
      <c r="A32" s="9" t="s">
        <v>100</v>
      </c>
      <c r="B32" s="40" t="s">
        <v>22</v>
      </c>
      <c r="C32" s="58" t="s">
        <v>46</v>
      </c>
      <c r="D32" s="1" t="s">
        <v>19</v>
      </c>
      <c r="E32" s="47">
        <v>13519.9</v>
      </c>
      <c r="F32" s="7">
        <v>0</v>
      </c>
      <c r="G32" s="8">
        <v>0</v>
      </c>
      <c r="H32" s="54">
        <v>0</v>
      </c>
      <c r="I32" s="54">
        <v>0</v>
      </c>
    </row>
    <row r="33" spans="1:9" ht="57.75" customHeight="1" x14ac:dyDescent="0.25">
      <c r="A33" s="23" t="s">
        <v>140</v>
      </c>
      <c r="B33" s="20" t="s">
        <v>34</v>
      </c>
      <c r="C33" s="21" t="s">
        <v>47</v>
      </c>
      <c r="D33" s="39" t="s">
        <v>19</v>
      </c>
      <c r="E33" s="26">
        <f>E34+E35+E36+E37</f>
        <v>231578.94800000003</v>
      </c>
      <c r="F33" s="26">
        <f>F34+F35+F36+F37</f>
        <v>208980.82800000001</v>
      </c>
      <c r="G33" s="26">
        <f>G34+G35+G36+G37</f>
        <v>208980.82800000001</v>
      </c>
      <c r="H33" s="22">
        <f t="shared" si="6"/>
        <v>90.241720935704379</v>
      </c>
      <c r="I33" s="22">
        <f t="shared" ref="I33:I46" si="7">G33/F33*100</f>
        <v>100</v>
      </c>
    </row>
    <row r="34" spans="1:9" ht="27.75" customHeight="1" x14ac:dyDescent="0.25">
      <c r="A34" s="9" t="s">
        <v>101</v>
      </c>
      <c r="B34" s="40" t="s">
        <v>22</v>
      </c>
      <c r="C34" s="58" t="s">
        <v>48</v>
      </c>
      <c r="D34" s="1" t="s">
        <v>19</v>
      </c>
      <c r="E34" s="47">
        <v>42105.262999999999</v>
      </c>
      <c r="F34" s="7">
        <v>0</v>
      </c>
      <c r="G34" s="7">
        <v>0</v>
      </c>
      <c r="H34" s="54">
        <f t="shared" si="6"/>
        <v>0</v>
      </c>
      <c r="I34" s="54">
        <v>0</v>
      </c>
    </row>
    <row r="35" spans="1:9" ht="46.5" customHeight="1" x14ac:dyDescent="0.25">
      <c r="A35" s="9" t="s">
        <v>102</v>
      </c>
      <c r="B35" s="40" t="s">
        <v>22</v>
      </c>
      <c r="C35" s="58" t="s">
        <v>49</v>
      </c>
      <c r="D35" s="1" t="s">
        <v>19</v>
      </c>
      <c r="E35" s="47">
        <v>84210.527000000002</v>
      </c>
      <c r="F35" s="7">
        <v>126300</v>
      </c>
      <c r="G35" s="7">
        <v>126300</v>
      </c>
      <c r="H35" s="54">
        <f t="shared" si="6"/>
        <v>149.98124878140234</v>
      </c>
      <c r="I35" s="54">
        <f t="shared" si="7"/>
        <v>100</v>
      </c>
    </row>
    <row r="36" spans="1:9" ht="43.5" customHeight="1" x14ac:dyDescent="0.25">
      <c r="A36" s="9" t="s">
        <v>111</v>
      </c>
      <c r="B36" s="40" t="s">
        <v>22</v>
      </c>
      <c r="C36" s="58" t="s">
        <v>50</v>
      </c>
      <c r="D36" s="1" t="s">
        <v>19</v>
      </c>
      <c r="E36" s="47">
        <v>31578.947</v>
      </c>
      <c r="F36" s="7">
        <v>9680.8279999999995</v>
      </c>
      <c r="G36" s="7">
        <v>9680.8279999999995</v>
      </c>
      <c r="H36" s="54">
        <f t="shared" si="6"/>
        <v>30.655955690986147</v>
      </c>
      <c r="I36" s="54">
        <f t="shared" si="7"/>
        <v>100</v>
      </c>
    </row>
    <row r="37" spans="1:9" ht="37.5" customHeight="1" x14ac:dyDescent="0.25">
      <c r="A37" s="9" t="s">
        <v>112</v>
      </c>
      <c r="B37" s="40" t="s">
        <v>22</v>
      </c>
      <c r="C37" s="58" t="s">
        <v>51</v>
      </c>
      <c r="D37" s="1" t="s">
        <v>19</v>
      </c>
      <c r="E37" s="47">
        <v>73684.210999999996</v>
      </c>
      <c r="F37" s="7">
        <v>73000</v>
      </c>
      <c r="G37" s="7">
        <v>73000</v>
      </c>
      <c r="H37" s="54">
        <f t="shared" si="6"/>
        <v>99.071427934540822</v>
      </c>
      <c r="I37" s="54">
        <f t="shared" si="7"/>
        <v>100</v>
      </c>
    </row>
    <row r="38" spans="1:9" ht="49.5" customHeight="1" x14ac:dyDescent="0.25">
      <c r="A38" s="55" t="s">
        <v>137</v>
      </c>
      <c r="B38" s="56" t="s">
        <v>13</v>
      </c>
      <c r="C38" s="57" t="s">
        <v>52</v>
      </c>
      <c r="D38" s="1" t="s">
        <v>19</v>
      </c>
      <c r="E38" s="41">
        <f t="shared" ref="E38:F39" si="8">E39</f>
        <v>4899.7</v>
      </c>
      <c r="F38" s="41">
        <f t="shared" si="8"/>
        <v>4899.7</v>
      </c>
      <c r="G38" s="41">
        <v>4898.5</v>
      </c>
      <c r="H38" s="54">
        <f t="shared" si="6"/>
        <v>99.975508704614569</v>
      </c>
      <c r="I38" s="54">
        <f t="shared" si="7"/>
        <v>99.975508704614569</v>
      </c>
    </row>
    <row r="39" spans="1:9" ht="93.75" customHeight="1" x14ac:dyDescent="0.25">
      <c r="A39" s="24" t="s">
        <v>142</v>
      </c>
      <c r="B39" s="43" t="s">
        <v>34</v>
      </c>
      <c r="C39" s="44" t="s">
        <v>53</v>
      </c>
      <c r="D39" s="45" t="s">
        <v>19</v>
      </c>
      <c r="E39" s="64">
        <f t="shared" si="8"/>
        <v>4899.7</v>
      </c>
      <c r="F39" s="64">
        <f t="shared" si="8"/>
        <v>4899.7</v>
      </c>
      <c r="G39" s="64">
        <v>4898.5</v>
      </c>
      <c r="H39" s="25">
        <f t="shared" si="6"/>
        <v>99.975508704614569</v>
      </c>
      <c r="I39" s="25">
        <f t="shared" si="7"/>
        <v>99.975508704614569</v>
      </c>
    </row>
    <row r="40" spans="1:9" ht="48" customHeight="1" x14ac:dyDescent="0.25">
      <c r="A40" s="9" t="s">
        <v>103</v>
      </c>
      <c r="B40" s="40" t="s">
        <v>22</v>
      </c>
      <c r="C40" s="58" t="s">
        <v>54</v>
      </c>
      <c r="D40" s="1" t="s">
        <v>19</v>
      </c>
      <c r="E40" s="7">
        <v>4899.7</v>
      </c>
      <c r="F40" s="7">
        <v>4899.7</v>
      </c>
      <c r="G40" s="7">
        <v>4898.5</v>
      </c>
      <c r="H40" s="54">
        <f t="shared" si="6"/>
        <v>99.975508704614569</v>
      </c>
      <c r="I40" s="54">
        <f t="shared" si="7"/>
        <v>99.975508704614569</v>
      </c>
    </row>
    <row r="41" spans="1:9" ht="57.75" customHeight="1" x14ac:dyDescent="0.25">
      <c r="A41" s="55" t="s">
        <v>141</v>
      </c>
      <c r="B41" s="56" t="s">
        <v>13</v>
      </c>
      <c r="C41" s="57" t="s">
        <v>55</v>
      </c>
      <c r="D41" s="1" t="s">
        <v>19</v>
      </c>
      <c r="E41" s="41">
        <f>E42+E45</f>
        <v>64067.65</v>
      </c>
      <c r="F41" s="41">
        <f>F42+F45</f>
        <v>25507.447690000001</v>
      </c>
      <c r="G41" s="41">
        <f>G42+G45</f>
        <v>18007.447690000001</v>
      </c>
      <c r="H41" s="54">
        <f t="shared" si="6"/>
        <v>28.106927115322634</v>
      </c>
      <c r="I41" s="54">
        <f t="shared" si="7"/>
        <v>70.596822970491417</v>
      </c>
    </row>
    <row r="42" spans="1:9" ht="44.25" customHeight="1" x14ac:dyDescent="0.25">
      <c r="A42" s="23" t="s">
        <v>104</v>
      </c>
      <c r="B42" s="20" t="s">
        <v>34</v>
      </c>
      <c r="C42" s="21" t="s">
        <v>56</v>
      </c>
      <c r="D42" s="39" t="s">
        <v>19</v>
      </c>
      <c r="E42" s="61">
        <f>E43+E44</f>
        <v>64067.65</v>
      </c>
      <c r="F42" s="61">
        <f>F43+F44</f>
        <v>18007.447690000001</v>
      </c>
      <c r="G42" s="27">
        <f>G43+G44</f>
        <v>18007.447690000001</v>
      </c>
      <c r="H42" s="22">
        <f t="shared" si="6"/>
        <v>28.106927115322634</v>
      </c>
      <c r="I42" s="22">
        <f t="shared" si="7"/>
        <v>100</v>
      </c>
    </row>
    <row r="43" spans="1:9" ht="117" customHeight="1" x14ac:dyDescent="0.25">
      <c r="A43" s="9" t="s">
        <v>105</v>
      </c>
      <c r="B43" s="40" t="s">
        <v>22</v>
      </c>
      <c r="C43" s="58" t="s">
        <v>57</v>
      </c>
      <c r="D43" s="1" t="s">
        <v>19</v>
      </c>
      <c r="E43" s="41">
        <v>63412.9</v>
      </c>
      <c r="F43" s="7">
        <v>17343.147690000002</v>
      </c>
      <c r="G43" s="7">
        <v>17343.147690000002</v>
      </c>
      <c r="H43" s="22">
        <f t="shared" si="6"/>
        <v>27.349557724059302</v>
      </c>
      <c r="I43" s="22">
        <f t="shared" si="7"/>
        <v>100</v>
      </c>
    </row>
    <row r="44" spans="1:9" ht="115.5" customHeight="1" x14ac:dyDescent="0.25">
      <c r="A44" s="9" t="s">
        <v>127</v>
      </c>
      <c r="B44" s="40" t="s">
        <v>22</v>
      </c>
      <c r="C44" s="58" t="s">
        <v>128</v>
      </c>
      <c r="D44" s="1" t="s">
        <v>19</v>
      </c>
      <c r="E44" s="41">
        <v>654.75</v>
      </c>
      <c r="F44" s="41">
        <v>664.3</v>
      </c>
      <c r="G44" s="41">
        <v>664.3</v>
      </c>
      <c r="H44" s="22">
        <f t="shared" si="6"/>
        <v>101.45857197403589</v>
      </c>
      <c r="I44" s="22">
        <f t="shared" si="7"/>
        <v>100</v>
      </c>
    </row>
    <row r="45" spans="1:9" ht="44.25" customHeight="1" x14ac:dyDescent="0.25">
      <c r="A45" s="23" t="s">
        <v>106</v>
      </c>
      <c r="B45" s="20" t="s">
        <v>58</v>
      </c>
      <c r="C45" s="21" t="s">
        <v>59</v>
      </c>
      <c r="D45" s="39" t="s">
        <v>19</v>
      </c>
      <c r="E45" s="26">
        <f>E46+E47</f>
        <v>0</v>
      </c>
      <c r="F45" s="26">
        <f>F46+F47</f>
        <v>7500</v>
      </c>
      <c r="G45" s="26">
        <f>G46+G47</f>
        <v>0</v>
      </c>
      <c r="H45" s="22">
        <v>0</v>
      </c>
      <c r="I45" s="22">
        <f t="shared" si="7"/>
        <v>0</v>
      </c>
    </row>
    <row r="46" spans="1:9" ht="81" customHeight="1" x14ac:dyDescent="0.25">
      <c r="A46" s="9" t="s">
        <v>107</v>
      </c>
      <c r="B46" s="40" t="s">
        <v>22</v>
      </c>
      <c r="C46" s="58" t="s">
        <v>60</v>
      </c>
      <c r="D46" s="1" t="s">
        <v>19</v>
      </c>
      <c r="E46" s="47">
        <v>0</v>
      </c>
      <c r="F46" s="7">
        <v>7500</v>
      </c>
      <c r="G46" s="7">
        <v>0</v>
      </c>
      <c r="H46" s="22">
        <v>0</v>
      </c>
      <c r="I46" s="22">
        <f t="shared" si="7"/>
        <v>0</v>
      </c>
    </row>
    <row r="47" spans="1:9" ht="55.5" customHeight="1" x14ac:dyDescent="0.25">
      <c r="A47" s="9" t="s">
        <v>108</v>
      </c>
      <c r="B47" s="40" t="s">
        <v>22</v>
      </c>
      <c r="C47" s="58" t="s">
        <v>132</v>
      </c>
      <c r="D47" s="1" t="s">
        <v>19</v>
      </c>
      <c r="E47" s="47">
        <v>0</v>
      </c>
      <c r="F47" s="7">
        <v>0</v>
      </c>
      <c r="G47" s="7">
        <v>0</v>
      </c>
      <c r="H47" s="22">
        <v>0</v>
      </c>
      <c r="I47" s="22">
        <v>0</v>
      </c>
    </row>
    <row r="48" spans="1:9" ht="26.25" customHeight="1" x14ac:dyDescent="0.25">
      <c r="A48" s="83" t="s">
        <v>143</v>
      </c>
      <c r="B48" s="84" t="s">
        <v>13</v>
      </c>
      <c r="C48" s="85" t="s">
        <v>61</v>
      </c>
      <c r="D48" s="1" t="s">
        <v>19</v>
      </c>
      <c r="E48" s="75">
        <f>E51+E53+E61</f>
        <v>276828.17600000004</v>
      </c>
      <c r="F48" s="75">
        <f>F51+F53+F61</f>
        <v>266795.42499999999</v>
      </c>
      <c r="G48" s="75">
        <f>G51+G53+G61</f>
        <v>255329.72500000003</v>
      </c>
      <c r="H48" s="78">
        <f>G48/E48*100</f>
        <v>92.234009084393193</v>
      </c>
      <c r="I48" s="81">
        <f>G48/F48*100</f>
        <v>95.702437551168671</v>
      </c>
    </row>
    <row r="49" spans="1:9" ht="24.75" customHeight="1" x14ac:dyDescent="0.25">
      <c r="A49" s="83"/>
      <c r="B49" s="84"/>
      <c r="C49" s="85"/>
      <c r="D49" s="1" t="s">
        <v>62</v>
      </c>
      <c r="E49" s="76"/>
      <c r="F49" s="76"/>
      <c r="G49" s="76"/>
      <c r="H49" s="79"/>
      <c r="I49" s="81"/>
    </row>
    <row r="50" spans="1:9" ht="21" customHeight="1" x14ac:dyDescent="0.25">
      <c r="A50" s="83"/>
      <c r="B50" s="84"/>
      <c r="C50" s="85"/>
      <c r="D50" s="10" t="s">
        <v>63</v>
      </c>
      <c r="E50" s="77"/>
      <c r="F50" s="77"/>
      <c r="G50" s="77"/>
      <c r="H50" s="80"/>
      <c r="I50" s="81"/>
    </row>
    <row r="51" spans="1:9" ht="73.5" customHeight="1" x14ac:dyDescent="0.25">
      <c r="A51" s="23" t="s">
        <v>109</v>
      </c>
      <c r="B51" s="23" t="s">
        <v>34</v>
      </c>
      <c r="C51" s="21" t="s">
        <v>64</v>
      </c>
      <c r="D51" s="39" t="s">
        <v>19</v>
      </c>
      <c r="E51" s="27">
        <f>E52</f>
        <v>22403.579000000002</v>
      </c>
      <c r="F51" s="27">
        <v>23503.3</v>
      </c>
      <c r="G51" s="27">
        <v>22514.6</v>
      </c>
      <c r="H51" s="22">
        <f t="shared" ref="H51:H63" si="9">G51/E51*100</f>
        <v>100.49555028685371</v>
      </c>
      <c r="I51" s="22">
        <f t="shared" ref="I51:I59" si="10">G51/F51*100</f>
        <v>95.793356677572945</v>
      </c>
    </row>
    <row r="52" spans="1:9" ht="45.75" customHeight="1" x14ac:dyDescent="0.25">
      <c r="A52" s="11" t="s">
        <v>110</v>
      </c>
      <c r="B52" s="12" t="s">
        <v>22</v>
      </c>
      <c r="C52" s="42" t="s">
        <v>65</v>
      </c>
      <c r="D52" s="52" t="s">
        <v>19</v>
      </c>
      <c r="E52" s="8">
        <v>22403.579000000002</v>
      </c>
      <c r="F52" s="8">
        <v>23167.3</v>
      </c>
      <c r="G52" s="8">
        <v>15793.5</v>
      </c>
      <c r="H52" s="53">
        <f t="shared" si="9"/>
        <v>70.495432894895941</v>
      </c>
      <c r="I52" s="53">
        <f t="shared" si="10"/>
        <v>68.171517613187561</v>
      </c>
    </row>
    <row r="53" spans="1:9" ht="93.75" customHeight="1" x14ac:dyDescent="0.25">
      <c r="A53" s="23" t="s">
        <v>113</v>
      </c>
      <c r="B53" s="23" t="s">
        <v>34</v>
      </c>
      <c r="C53" s="21" t="s">
        <v>66</v>
      </c>
      <c r="D53" s="26" t="s">
        <v>146</v>
      </c>
      <c r="E53" s="26">
        <f>E54+E55+E56+E57+E58+E59+E60</f>
        <v>254424.59700000001</v>
      </c>
      <c r="F53" s="26">
        <f t="shared" ref="F53:G53" si="11">F54+F55+F56+F57+F58+F59+F60</f>
        <v>243292.125</v>
      </c>
      <c r="G53" s="26">
        <f t="shared" si="11"/>
        <v>232815.12500000003</v>
      </c>
      <c r="H53" s="25">
        <f t="shared" si="9"/>
        <v>91.506531894005533</v>
      </c>
      <c r="I53" s="22">
        <f t="shared" si="10"/>
        <v>95.693654284946547</v>
      </c>
    </row>
    <row r="54" spans="1:9" ht="40.5" customHeight="1" x14ac:dyDescent="0.25">
      <c r="A54" s="9" t="s">
        <v>114</v>
      </c>
      <c r="B54" s="40" t="s">
        <v>22</v>
      </c>
      <c r="C54" s="48" t="s">
        <v>67</v>
      </c>
      <c r="D54" s="49" t="s">
        <v>19</v>
      </c>
      <c r="E54" s="47">
        <v>126108.4</v>
      </c>
      <c r="F54" s="7">
        <v>95102.9</v>
      </c>
      <c r="G54" s="7">
        <v>94531.6</v>
      </c>
      <c r="H54" s="54">
        <f t="shared" si="9"/>
        <v>74.960589461130283</v>
      </c>
      <c r="I54" s="54">
        <f t="shared" si="10"/>
        <v>99.399282251119587</v>
      </c>
    </row>
    <row r="55" spans="1:9" ht="35.25" customHeight="1" x14ac:dyDescent="0.25">
      <c r="A55" s="9" t="s">
        <v>115</v>
      </c>
      <c r="B55" s="40" t="s">
        <v>22</v>
      </c>
      <c r="C55" s="48" t="s">
        <v>68</v>
      </c>
      <c r="D55" s="49" t="s">
        <v>19</v>
      </c>
      <c r="E55" s="47">
        <v>18911.579000000002</v>
      </c>
      <c r="F55" s="7">
        <f>3299.4+18911.579</f>
        <v>22210.979000000003</v>
      </c>
      <c r="G55" s="7">
        <v>18911.599999999999</v>
      </c>
      <c r="H55" s="54">
        <f t="shared" si="9"/>
        <v>100.00011104308103</v>
      </c>
      <c r="I55" s="54">
        <f t="shared" si="10"/>
        <v>85.145278828096664</v>
      </c>
    </row>
    <row r="56" spans="1:9" ht="36.75" customHeight="1" x14ac:dyDescent="0.25">
      <c r="A56" s="9" t="s">
        <v>116</v>
      </c>
      <c r="B56" s="40" t="s">
        <v>22</v>
      </c>
      <c r="C56" s="48" t="s">
        <v>69</v>
      </c>
      <c r="D56" s="49" t="s">
        <v>19</v>
      </c>
      <c r="E56" s="47">
        <v>23070.526999999998</v>
      </c>
      <c r="F56" s="7">
        <f>5322.15+23070.527</f>
        <v>28392.676999999996</v>
      </c>
      <c r="G56" s="7">
        <v>23070.5</v>
      </c>
      <c r="H56" s="54">
        <f t="shared" si="9"/>
        <v>99.999882967562897</v>
      </c>
      <c r="I56" s="54">
        <f t="shared" si="10"/>
        <v>81.25510673051366</v>
      </c>
    </row>
    <row r="57" spans="1:9" ht="55.5" customHeight="1" x14ac:dyDescent="0.25">
      <c r="A57" s="9" t="s">
        <v>117</v>
      </c>
      <c r="B57" s="40" t="s">
        <v>22</v>
      </c>
      <c r="C57" s="58" t="s">
        <v>70</v>
      </c>
      <c r="D57" s="49" t="s">
        <v>19</v>
      </c>
      <c r="E57" s="47">
        <v>4204.2110000000002</v>
      </c>
      <c r="F57" s="7">
        <v>4937.3999999999996</v>
      </c>
      <c r="G57" s="7">
        <v>4204.2</v>
      </c>
      <c r="H57" s="54">
        <f t="shared" si="9"/>
        <v>99.999738357565775</v>
      </c>
      <c r="I57" s="54">
        <f t="shared" si="10"/>
        <v>85.150078988941544</v>
      </c>
    </row>
    <row r="58" spans="1:9" ht="46.5" customHeight="1" x14ac:dyDescent="0.25">
      <c r="A58" s="9" t="s">
        <v>118</v>
      </c>
      <c r="B58" s="40" t="s">
        <v>22</v>
      </c>
      <c r="C58" s="48" t="s">
        <v>71</v>
      </c>
      <c r="D58" s="49" t="s">
        <v>19</v>
      </c>
      <c r="E58" s="47">
        <v>3260</v>
      </c>
      <c r="F58" s="7">
        <v>3810.9690000000001</v>
      </c>
      <c r="G58" s="7">
        <v>3260</v>
      </c>
      <c r="H58" s="54">
        <f t="shared" si="9"/>
        <v>100</v>
      </c>
      <c r="I58" s="54">
        <f t="shared" si="10"/>
        <v>85.542548364995881</v>
      </c>
    </row>
    <row r="59" spans="1:9" ht="79.5" customHeight="1" x14ac:dyDescent="0.25">
      <c r="A59" s="9" t="s">
        <v>119</v>
      </c>
      <c r="B59" s="40" t="s">
        <v>150</v>
      </c>
      <c r="C59" s="50" t="s">
        <v>73</v>
      </c>
      <c r="D59" s="49" t="s">
        <v>63</v>
      </c>
      <c r="E59" s="47">
        <v>24470.6</v>
      </c>
      <c r="F59" s="7">
        <v>24470.6</v>
      </c>
      <c r="G59" s="7">
        <v>24470.6</v>
      </c>
      <c r="H59" s="54">
        <f t="shared" si="9"/>
        <v>100</v>
      </c>
      <c r="I59" s="54">
        <f t="shared" si="10"/>
        <v>100</v>
      </c>
    </row>
    <row r="60" spans="1:9" ht="42" customHeight="1" x14ac:dyDescent="0.25">
      <c r="A60" s="9" t="s">
        <v>119</v>
      </c>
      <c r="B60" s="65" t="s">
        <v>151</v>
      </c>
      <c r="C60" s="48" t="s">
        <v>74</v>
      </c>
      <c r="D60" s="49" t="s">
        <v>62</v>
      </c>
      <c r="E60" s="47">
        <v>54399.280000000006</v>
      </c>
      <c r="F60" s="47">
        <v>64366.6</v>
      </c>
      <c r="G60" s="7">
        <v>64366.625</v>
      </c>
      <c r="H60" s="54">
        <f t="shared" si="9"/>
        <v>118.32256787222181</v>
      </c>
      <c r="I60" s="54">
        <f>G60/F60*100</f>
        <v>100.00003884001951</v>
      </c>
    </row>
    <row r="61" spans="1:9" ht="62.25" customHeight="1" x14ac:dyDescent="0.25">
      <c r="A61" s="23" t="s">
        <v>120</v>
      </c>
      <c r="B61" s="28" t="s">
        <v>34</v>
      </c>
      <c r="C61" s="21" t="s">
        <v>72</v>
      </c>
      <c r="D61" s="29" t="s">
        <v>19</v>
      </c>
      <c r="E61" s="26">
        <v>0</v>
      </c>
      <c r="F61" s="27">
        <v>0</v>
      </c>
      <c r="G61" s="27">
        <v>0</v>
      </c>
      <c r="H61" s="54">
        <v>0</v>
      </c>
      <c r="I61" s="54">
        <v>0</v>
      </c>
    </row>
    <row r="62" spans="1:9" ht="72" customHeight="1" x14ac:dyDescent="0.25">
      <c r="A62" s="55" t="s">
        <v>144</v>
      </c>
      <c r="B62" s="2" t="s">
        <v>13</v>
      </c>
      <c r="C62" s="57" t="s">
        <v>75</v>
      </c>
      <c r="D62" s="30" t="s">
        <v>19</v>
      </c>
      <c r="E62" s="31">
        <f>E63</f>
        <v>31560</v>
      </c>
      <c r="F62" s="31">
        <f t="shared" ref="F62:G62" si="12">F63</f>
        <v>31560</v>
      </c>
      <c r="G62" s="31">
        <f t="shared" si="12"/>
        <v>31560</v>
      </c>
      <c r="H62" s="54">
        <f t="shared" si="9"/>
        <v>100</v>
      </c>
      <c r="I62" s="54">
        <f t="shared" ref="I62:I63" si="13">G62/F62*100</f>
        <v>100</v>
      </c>
    </row>
    <row r="63" spans="1:9" ht="105.75" customHeight="1" x14ac:dyDescent="0.25">
      <c r="A63" s="51" t="s">
        <v>121</v>
      </c>
      <c r="B63" s="28" t="s">
        <v>34</v>
      </c>
      <c r="C63" s="21" t="s">
        <v>76</v>
      </c>
      <c r="D63" s="66" t="s">
        <v>19</v>
      </c>
      <c r="E63" s="27">
        <v>31560</v>
      </c>
      <c r="F63" s="27">
        <v>31560</v>
      </c>
      <c r="G63" s="26">
        <v>31560</v>
      </c>
      <c r="H63" s="54">
        <f t="shared" si="9"/>
        <v>100</v>
      </c>
      <c r="I63" s="54">
        <f t="shared" si="13"/>
        <v>100</v>
      </c>
    </row>
    <row r="64" spans="1:9" ht="81" customHeight="1" x14ac:dyDescent="0.25">
      <c r="A64" s="3" t="s">
        <v>145</v>
      </c>
      <c r="B64" s="4" t="s">
        <v>13</v>
      </c>
      <c r="C64" s="57" t="s">
        <v>77</v>
      </c>
      <c r="D64" s="32" t="s">
        <v>129</v>
      </c>
      <c r="E64" s="15">
        <f>E65+E66+E67</f>
        <v>35316.9</v>
      </c>
      <c r="F64" s="15">
        <f>F65+F66+F67</f>
        <v>39780.400000000001</v>
      </c>
      <c r="G64" s="15">
        <f>G65+G66+G67</f>
        <v>39116.161220000002</v>
      </c>
      <c r="H64" s="14">
        <f t="shared" ref="H64:H67" si="14">G64/E64*100</f>
        <v>110.75762940688452</v>
      </c>
      <c r="I64" s="14">
        <f t="shared" ref="I64:I69" si="15">G64/F64*100</f>
        <v>98.330236045891951</v>
      </c>
    </row>
    <row r="65" spans="1:9" ht="37.5" customHeight="1" x14ac:dyDescent="0.3">
      <c r="A65" s="5" t="s">
        <v>123</v>
      </c>
      <c r="B65" s="99" t="s">
        <v>130</v>
      </c>
      <c r="C65" s="100"/>
      <c r="D65" s="33" t="s">
        <v>19</v>
      </c>
      <c r="E65" s="27">
        <v>24197.5</v>
      </c>
      <c r="F65" s="27">
        <v>27653.3</v>
      </c>
      <c r="G65" s="27">
        <v>27553.354340000002</v>
      </c>
      <c r="H65" s="22">
        <f t="shared" si="14"/>
        <v>113.86859940076455</v>
      </c>
      <c r="I65" s="22">
        <f t="shared" si="15"/>
        <v>99.638576010819691</v>
      </c>
    </row>
    <row r="66" spans="1:9" ht="41.25" customHeight="1" x14ac:dyDescent="0.3">
      <c r="A66" s="5" t="s">
        <v>122</v>
      </c>
      <c r="B66" s="99" t="s">
        <v>78</v>
      </c>
      <c r="C66" s="100"/>
      <c r="D66" s="33" t="s">
        <v>79</v>
      </c>
      <c r="E66" s="27">
        <v>3050.1</v>
      </c>
      <c r="F66" s="27">
        <v>3312.7</v>
      </c>
      <c r="G66" s="27">
        <v>3306.5439999999999</v>
      </c>
      <c r="H66" s="22">
        <f t="shared" si="14"/>
        <v>108.40772433690699</v>
      </c>
      <c r="I66" s="22">
        <f t="shared" si="15"/>
        <v>99.814169710508054</v>
      </c>
    </row>
    <row r="67" spans="1:9" ht="38.25" customHeight="1" x14ac:dyDescent="0.3">
      <c r="A67" s="5" t="s">
        <v>124</v>
      </c>
      <c r="B67" s="99" t="s">
        <v>80</v>
      </c>
      <c r="C67" s="100"/>
      <c r="D67" s="33" t="s">
        <v>17</v>
      </c>
      <c r="E67" s="27">
        <v>8069.3</v>
      </c>
      <c r="F67" s="27">
        <v>8814.4</v>
      </c>
      <c r="G67" s="27">
        <v>8256.2628800000002</v>
      </c>
      <c r="H67" s="22">
        <f t="shared" si="14"/>
        <v>102.31696528819106</v>
      </c>
      <c r="I67" s="22">
        <f t="shared" si="15"/>
        <v>93.667894354692322</v>
      </c>
    </row>
    <row r="68" spans="1:9" ht="24" customHeight="1" x14ac:dyDescent="0.3">
      <c r="A68" s="96" t="s">
        <v>147</v>
      </c>
      <c r="B68" s="97"/>
      <c r="C68" s="97"/>
      <c r="D68" s="98"/>
      <c r="E68" s="7">
        <v>0</v>
      </c>
      <c r="F68" s="7">
        <v>4211.0389999999998</v>
      </c>
      <c r="G68" s="67">
        <v>4211.0389999999998</v>
      </c>
      <c r="H68" s="22">
        <v>0</v>
      </c>
      <c r="I68" s="22">
        <f t="shared" si="15"/>
        <v>100</v>
      </c>
    </row>
    <row r="69" spans="1:9" ht="18.75" x14ac:dyDescent="0.3">
      <c r="A69" s="96" t="s">
        <v>149</v>
      </c>
      <c r="B69" s="97"/>
      <c r="C69" s="97"/>
      <c r="D69" s="68"/>
      <c r="E69" s="7">
        <v>0</v>
      </c>
      <c r="F69" s="7">
        <v>119553.1</v>
      </c>
      <c r="G69" s="7">
        <v>119553.1</v>
      </c>
      <c r="H69" s="22">
        <v>0</v>
      </c>
      <c r="I69" s="22">
        <f t="shared" si="15"/>
        <v>100</v>
      </c>
    </row>
    <row r="70" spans="1:9" ht="18.75" x14ac:dyDescent="0.3">
      <c r="A70" s="69"/>
      <c r="B70" s="69"/>
      <c r="C70" s="69"/>
      <c r="D70" s="70"/>
      <c r="E70" s="71"/>
      <c r="F70" s="71"/>
      <c r="G70" s="71"/>
      <c r="H70" s="72"/>
      <c r="I70" s="72"/>
    </row>
    <row r="71" spans="1:9" ht="18.75" x14ac:dyDescent="0.3">
      <c r="B71" s="74" t="s">
        <v>152</v>
      </c>
      <c r="C71" s="74"/>
      <c r="G71" s="95" t="s">
        <v>153</v>
      </c>
      <c r="H71" s="95"/>
      <c r="I71" s="95"/>
    </row>
    <row r="73" spans="1:9" x14ac:dyDescent="0.25">
      <c r="B73" s="6" t="s">
        <v>126</v>
      </c>
    </row>
  </sheetData>
  <mergeCells count="23">
    <mergeCell ref="B3:C4"/>
    <mergeCell ref="G71:I71"/>
    <mergeCell ref="A68:D68"/>
    <mergeCell ref="B65:C65"/>
    <mergeCell ref="B66:C66"/>
    <mergeCell ref="B67:C67"/>
    <mergeCell ref="A69:C69"/>
    <mergeCell ref="A1:I1"/>
    <mergeCell ref="B71:C71"/>
    <mergeCell ref="G48:G50"/>
    <mergeCell ref="H48:H50"/>
    <mergeCell ref="I48:I50"/>
    <mergeCell ref="B2:I2"/>
    <mergeCell ref="A48:A50"/>
    <mergeCell ref="B48:B50"/>
    <mergeCell ref="C48:C50"/>
    <mergeCell ref="E48:E50"/>
    <mergeCell ref="F48:F50"/>
    <mergeCell ref="A3:A4"/>
    <mergeCell ref="D3:D4"/>
    <mergeCell ref="E3:G3"/>
    <mergeCell ref="A5:B5"/>
    <mergeCell ref="H3:I3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mcx63</dc:creator>
  <cp:lastModifiedBy>mcx63</cp:lastModifiedBy>
  <cp:lastPrinted>2019-04-02T06:53:35Z</cp:lastPrinted>
  <dcterms:created xsi:type="dcterms:W3CDTF">2017-04-05T06:49:52Z</dcterms:created>
  <dcterms:modified xsi:type="dcterms:W3CDTF">2019-04-02T06:54:43Z</dcterms:modified>
</cp:coreProperties>
</file>